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6164.20615\"/>
    </mc:Choice>
  </mc:AlternateContent>
  <bookViews>
    <workbookView xWindow="-120" yWindow="-120" windowWidth="29040" windowHeight="15990"/>
  </bookViews>
  <sheets>
    <sheet name="приложение №24" sheetId="3" r:id="rId1"/>
  </sheets>
  <definedNames>
    <definedName name="_xlnm.Print_Area" localSheetId="0">'приложение №24'!$A$1:$K$27</definedName>
  </definedNames>
  <calcPr calcId="152511" iterate="1"/>
</workbook>
</file>

<file path=xl/calcChain.xml><?xml version="1.0" encoding="utf-8"?>
<calcChain xmlns="http://schemas.openxmlformats.org/spreadsheetml/2006/main">
  <c r="D18" i="3" l="1"/>
  <c r="G18" i="3"/>
  <c r="K25" i="3" l="1"/>
  <c r="K26" i="3"/>
  <c r="K21" i="3" l="1"/>
  <c r="K19" i="3"/>
  <c r="J27" i="3"/>
  <c r="H27" i="3"/>
  <c r="G24" i="3"/>
  <c r="G23" i="3"/>
  <c r="G22" i="3"/>
  <c r="G21" i="3"/>
  <c r="G19" i="3"/>
  <c r="I27" i="3" l="1"/>
  <c r="K27" i="3"/>
  <c r="B18" i="3"/>
  <c r="B23" i="3" l="1"/>
  <c r="B19" i="3"/>
  <c r="F24" i="3"/>
  <c r="F22" i="3"/>
  <c r="B20" i="3" l="1"/>
  <c r="B21" i="3"/>
  <c r="B22" i="3"/>
  <c r="B24" i="3"/>
  <c r="B25" i="3"/>
  <c r="B26" i="3"/>
  <c r="B27" i="3" l="1"/>
  <c r="E27" i="3"/>
  <c r="D27" i="3"/>
  <c r="C27" i="3" l="1"/>
  <c r="F27" i="3"/>
  <c r="G27" i="3"/>
</calcChain>
</file>

<file path=xl/sharedStrings.xml><?xml version="1.0" encoding="utf-8"?>
<sst xmlns="http://schemas.openxmlformats.org/spreadsheetml/2006/main" count="34" uniqueCount="33">
  <si>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</si>
  <si>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</si>
  <si>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</si>
  <si>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</si>
  <si>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</si>
  <si>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</si>
  <si>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</si>
  <si>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</si>
  <si>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</si>
  <si>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</si>
  <si>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</si>
  <si>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</si>
  <si>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</si>
  <si>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</si>
  <si>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</si>
  <si>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</si>
  <si>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</si>
  <si>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</si>
  <si>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</si>
  <si>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</si>
  <si>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</si>
  <si>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2024 год 
</t>
  </si>
  <si>
    <t>в том числе</t>
  </si>
  <si>
    <t>на техническое оснащение региональных и муниципальных музеев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</si>
  <si>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</si>
  <si>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от 21.12.2023 № 894</t>
  </si>
  <si>
    <t>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</si>
  <si>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реализацию инициативных проектов, отобранных по результатам конкурса: "Родной дворик" с. Ларьяк</t>
  </si>
  <si>
    <t>на ремонт автомобильных дорог общего пользования местного значения</t>
  </si>
  <si>
    <t>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</si>
  <si>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</si>
  <si>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Приложение 15</t>
  </si>
  <si>
    <t>от 04.10.2024 № 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</si>
</sst>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6"/>
      <name val="Times New Roman CYR"/>
      <family val="1"/>
      <charset val="204"/>
    </font>
    <font>
      <sz val="16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8" fillId="0" borderId="0" xfId="4" applyFont="1"/>
    <xf numFmtId="0" fontId="7" fillId="0" borderId="0" xfId="4" applyFont="1"/>
    <xf numFmtId="0" fontId="6" fillId="0" borderId="0" xfId="4" applyFont="1"/>
    <xf numFmtId="164" fontId="8" fillId="0" borderId="0" xfId="4" applyNumberFormat="1" applyFont="1"/>
    <xf numFmtId="0" fontId="10" fillId="0" borderId="0" xfId="4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11" fillId="0" borderId="0" xfId="4" applyFont="1"/>
    <xf numFmtId="0" fontId="9" fillId="0" borderId="0" xfId="4" applyFont="1"/>
    <xf numFmtId="0" fontId="9" fillId="0" borderId="0" xfId="2" applyFont="1"/>
    <xf numFmtId="0" fontId="6" fillId="0" borderId="1" xfId="2" applyFont="1" applyBorder="1" applyAlignment="1">
      <alignment wrapText="1"/>
    </xf>
    <xf numFmtId="0" fontId="6" fillId="0" borderId="1" xfId="2" applyFont="1" applyBorder="1"/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4" fontId="6" fillId="0" borderId="1" xfId="2" applyNumberFormat="1" applyFont="1" applyBorder="1"/>
    <xf numFmtId="0" fontId="0" fillId="0" borderId="0" xfId="0" applyAlignment="1">
      <alignment horizontal="center" vertical="center" wrapText="1"/>
    </xf>
    <xf numFmtId="0" fontId="7" fillId="0" borderId="1" xfId="2" applyFont="1" applyBorder="1"/>
    <xf numFmtId="0" fontId="3" fillId="0" borderId="0" xfId="4" applyFont="1" applyAlignment="1">
      <alignment vertical="top" wrapText="1"/>
    </xf>
    <xf numFmtId="164" fontId="6" fillId="0" borderId="0" xfId="4" applyNumberFormat="1" applyFont="1"/>
    <xf numFmtId="0" fontId="3" fillId="0" borderId="0" xfId="4" applyFont="1" applyAlignment="1">
      <alignment vertical="top" wrapText="1"/>
    </xf>
    <xf numFmtId="0" fontId="8" fillId="0" borderId="0" xfId="4" applyFont="1" applyFill="1"/>
    <xf numFmtId="0" fontId="6" fillId="0" borderId="0" xfId="4" applyFont="1" applyFill="1" applyAlignment="1">
      <alignment horizontal="right"/>
    </xf>
    <xf numFmtId="0" fontId="8" fillId="0" borderId="0" xfId="4" applyFont="1" applyFill="1" applyAlignment="1">
      <alignment horizontal="right"/>
    </xf>
    <xf numFmtId="0" fontId="3" fillId="0" borderId="0" xfId="4" applyFont="1" applyAlignment="1">
      <alignment vertical="top" wrapText="1"/>
    </xf>
    <xf numFmtId="164" fontId="14" fillId="0" borderId="1" xfId="0" applyNumberFormat="1" applyFont="1" applyBorder="1"/>
    <xf numFmtId="164" fontId="15" fillId="0" borderId="1" xfId="2" applyNumberFormat="1" applyFont="1" applyBorder="1" applyAlignment="1">
      <alignment wrapText="1"/>
    </xf>
    <xf numFmtId="164" fontId="16" fillId="0" borderId="1" xfId="2" applyNumberFormat="1" applyFont="1" applyBorder="1" applyAlignment="1">
      <alignment wrapText="1"/>
    </xf>
    <xf numFmtId="0" fontId="12" fillId="0" borderId="1" xfId="4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3" fillId="0" borderId="0" xfId="4" applyFont="1" applyAlignment="1">
      <alignment vertical="top" wrapText="1"/>
    </xf>
    <xf numFmtId="0" fontId="5" fillId="0" borderId="1" xfId="3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10" xfId="4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tabSelected="1" zoomScale="85" zoomScaleNormal="85" workbookViewId="0">
      <selection activeCell="E8" sqref="E8"/>
    </sheetView>
  </sheetViews>
  <sheetFormatPr defaultColWidth="9.140625" defaultRowHeight="15.75" x14ac:dyDescent="0.25"/>
  <cols>
    <col min="1" max="1" width="36.5703125" style="1" customWidth="1"/>
    <col min="2" max="2" width="14" style="1" customWidth="1"/>
    <col min="3" max="3" width="18.5703125" style="1" customWidth="1"/>
    <col min="4" max="4" width="20.28515625" style="1" customWidth="1"/>
    <col min="5" max="5" width="14.140625" style="1" customWidth="1"/>
    <col min="6" max="6" width="11.42578125" style="1" customWidth="1"/>
    <col min="7" max="7" width="22.42578125" style="1" customWidth="1"/>
    <col min="8" max="8" width="16.85546875" style="1" customWidth="1"/>
    <col min="9" max="9" width="13.7109375" style="1" customWidth="1"/>
    <col min="10" max="10" width="21.28515625" style="1" customWidth="1"/>
    <col min="11" max="11" width="26.7109375" style="1" customWidth="1"/>
    <col min="12" max="12" width="13.28515625" style="1" customWidth="1"/>
    <col min="13" max="16384" width="9.140625" style="1"/>
  </cols>
  <sheetData>
    <row r="1" spans="1:16" x14ac:dyDescent="0.25">
      <c r="I1" s="21"/>
      <c r="J1" s="21"/>
      <c r="K1" s="22" t="s">
        <v>31</v>
      </c>
    </row>
    <row r="2" spans="1:16" x14ac:dyDescent="0.25">
      <c r="I2" s="21"/>
      <c r="J2" s="21"/>
      <c r="K2" s="22" t="s">
        <v>15</v>
      </c>
    </row>
    <row r="3" spans="1:16" x14ac:dyDescent="0.25">
      <c r="I3" s="21"/>
      <c r="J3" s="21"/>
      <c r="K3" s="22" t="s">
        <v>32</v>
      </c>
    </row>
    <row r="4" spans="1:16" x14ac:dyDescent="0.25">
      <c r="I4" s="21"/>
      <c r="J4" s="21"/>
      <c r="K4" s="23"/>
    </row>
    <row r="5" spans="1:16" x14ac:dyDescent="0.25">
      <c r="I5" s="21"/>
      <c r="J5" s="21"/>
      <c r="K5" s="22" t="s">
        <v>20</v>
      </c>
    </row>
    <row r="6" spans="1:16" x14ac:dyDescent="0.25">
      <c r="I6" s="21"/>
      <c r="J6" s="21"/>
      <c r="K6" s="22" t="s">
        <v>15</v>
      </c>
    </row>
    <row r="7" spans="1:16" x14ac:dyDescent="0.25">
      <c r="I7" s="21"/>
      <c r="J7" s="21"/>
      <c r="K7" s="22" t="s">
        <v>25</v>
      </c>
    </row>
    <row r="8" spans="1:16" x14ac:dyDescent="0.25">
      <c r="I8" s="21"/>
      <c r="J8" s="21"/>
      <c r="K8" s="21"/>
    </row>
    <row r="11" spans="1:16" ht="18.7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6" ht="38.25" customHeight="1" x14ac:dyDescent="0.25">
      <c r="A12" s="44" t="s">
        <v>21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16"/>
      <c r="M12" s="16"/>
      <c r="N12" s="16"/>
      <c r="O12" s="16"/>
      <c r="P12" s="16"/>
    </row>
    <row r="13" spans="1:16" ht="29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 t="s">
        <v>10</v>
      </c>
    </row>
    <row r="14" spans="1:16" s="9" customFormat="1" ht="15" customHeight="1" x14ac:dyDescent="0.25">
      <c r="A14" s="34" t="s">
        <v>18</v>
      </c>
      <c r="B14" s="30" t="s">
        <v>19</v>
      </c>
      <c r="C14" s="36" t="s">
        <v>22</v>
      </c>
      <c r="D14" s="37"/>
      <c r="E14" s="37"/>
      <c r="F14" s="37"/>
      <c r="G14" s="37"/>
      <c r="H14" s="37"/>
      <c r="I14" s="37"/>
      <c r="J14" s="37"/>
      <c r="K14" s="38"/>
    </row>
    <row r="15" spans="1:16" s="9" customFormat="1" ht="6.75" customHeight="1" x14ac:dyDescent="0.25">
      <c r="A15" s="34"/>
      <c r="B15" s="31"/>
      <c r="C15" s="39"/>
      <c r="D15" s="40"/>
      <c r="E15" s="40"/>
      <c r="F15" s="40"/>
      <c r="G15" s="40"/>
      <c r="H15" s="40"/>
      <c r="I15" s="40"/>
      <c r="J15" s="40"/>
      <c r="K15" s="41"/>
    </row>
    <row r="16" spans="1:16" s="9" customFormat="1" ht="15.75" customHeight="1" x14ac:dyDescent="0.25">
      <c r="A16" s="34"/>
      <c r="B16" s="31"/>
      <c r="C16" s="35" t="s">
        <v>13</v>
      </c>
      <c r="D16" s="35" t="s">
        <v>24</v>
      </c>
      <c r="E16" s="28" t="s">
        <v>17</v>
      </c>
      <c r="F16" s="35" t="s">
        <v>23</v>
      </c>
      <c r="G16" s="28" t="s">
        <v>29</v>
      </c>
      <c r="H16" s="42" t="s">
        <v>28</v>
      </c>
      <c r="I16" s="42" t="s">
        <v>27</v>
      </c>
      <c r="J16" s="42" t="s">
        <v>30</v>
      </c>
      <c r="K16" s="28" t="s">
        <v>26</v>
      </c>
    </row>
    <row r="17" spans="1:12" s="10" customFormat="1" ht="151.9" customHeight="1" x14ac:dyDescent="0.25">
      <c r="A17" s="34"/>
      <c r="B17" s="32"/>
      <c r="C17" s="29"/>
      <c r="D17" s="29"/>
      <c r="E17" s="29"/>
      <c r="F17" s="29"/>
      <c r="G17" s="29"/>
      <c r="H17" s="43"/>
      <c r="I17" s="43"/>
      <c r="J17" s="43"/>
      <c r="K17" s="29"/>
    </row>
    <row r="18" spans="1:12" ht="20.25" x14ac:dyDescent="0.3">
      <c r="A18" s="11" t="s">
        <v>0</v>
      </c>
      <c r="B18" s="25">
        <f t="shared" ref="B18:B26" si="0">SUM(C18:K18)</f>
        <v>95712.9</v>
      </c>
      <c r="C18" s="26">
        <v>86.9</v>
      </c>
      <c r="D18" s="26">
        <f>5795.2-92.4</f>
        <v>5702.8</v>
      </c>
      <c r="E18" s="26">
        <v>5252.8</v>
      </c>
      <c r="F18" s="26"/>
      <c r="G18" s="26">
        <f>21216.9-0.2-66.4-6715.6+68355.3-12554.3</f>
        <v>70235.7</v>
      </c>
      <c r="H18" s="26">
        <v>14434.7</v>
      </c>
      <c r="I18" s="26"/>
      <c r="J18" s="26"/>
      <c r="K18" s="26"/>
      <c r="L18" s="4"/>
    </row>
    <row r="19" spans="1:12" ht="20.25" x14ac:dyDescent="0.3">
      <c r="A19" s="11" t="s">
        <v>1</v>
      </c>
      <c r="B19" s="25">
        <f t="shared" si="0"/>
        <v>45690.599999999991</v>
      </c>
      <c r="C19" s="26">
        <v>50.1</v>
      </c>
      <c r="D19" s="26"/>
      <c r="E19" s="26"/>
      <c r="F19" s="26"/>
      <c r="G19" s="26">
        <f>40728-0.3-40727.7</f>
        <v>0</v>
      </c>
      <c r="H19" s="26">
        <v>40727.699999999997</v>
      </c>
      <c r="I19" s="26"/>
      <c r="J19" s="26">
        <v>1311.2</v>
      </c>
      <c r="K19" s="26">
        <f>2670+931.6</f>
        <v>3601.6</v>
      </c>
      <c r="L19" s="4"/>
    </row>
    <row r="20" spans="1:12" ht="20.25" x14ac:dyDescent="0.3">
      <c r="A20" s="11" t="s">
        <v>2</v>
      </c>
      <c r="B20" s="25">
        <f t="shared" si="0"/>
        <v>897.5</v>
      </c>
      <c r="C20" s="26">
        <v>7.5</v>
      </c>
      <c r="D20" s="26"/>
      <c r="E20" s="26"/>
      <c r="F20" s="26"/>
      <c r="G20" s="26"/>
      <c r="H20" s="26"/>
      <c r="I20" s="26"/>
      <c r="J20" s="26"/>
      <c r="K20" s="26">
        <v>890</v>
      </c>
      <c r="L20" s="4"/>
    </row>
    <row r="21" spans="1:12" ht="20.25" x14ac:dyDescent="0.3">
      <c r="A21" s="11" t="s">
        <v>3</v>
      </c>
      <c r="B21" s="25">
        <f t="shared" si="0"/>
        <v>9223.2000000000007</v>
      </c>
      <c r="C21" s="26">
        <v>15</v>
      </c>
      <c r="D21" s="26"/>
      <c r="E21" s="26"/>
      <c r="F21" s="26"/>
      <c r="G21" s="26">
        <f>7812.1+0.7+72.3-7885.1</f>
        <v>0</v>
      </c>
      <c r="H21" s="26">
        <v>7885.1</v>
      </c>
      <c r="I21" s="26"/>
      <c r="J21" s="26">
        <v>441.4</v>
      </c>
      <c r="K21" s="26">
        <f>890-8.3</f>
        <v>881.7</v>
      </c>
      <c r="L21" s="4"/>
    </row>
    <row r="22" spans="1:12" ht="20.25" x14ac:dyDescent="0.3">
      <c r="A22" s="11" t="s">
        <v>4</v>
      </c>
      <c r="B22" s="25">
        <f t="shared" si="0"/>
        <v>1642.1</v>
      </c>
      <c r="C22" s="26">
        <v>13.6</v>
      </c>
      <c r="D22" s="26"/>
      <c r="E22" s="26"/>
      <c r="F22" s="26">
        <f>384.6+67.9</f>
        <v>452.5</v>
      </c>
      <c r="G22" s="26">
        <f>1181.9-5.9-1176</f>
        <v>0</v>
      </c>
      <c r="H22" s="26">
        <v>1176</v>
      </c>
      <c r="I22" s="26"/>
      <c r="J22" s="26"/>
      <c r="K22" s="26"/>
      <c r="L22" s="4"/>
    </row>
    <row r="23" spans="1:12" ht="20.25" x14ac:dyDescent="0.3">
      <c r="A23" s="11" t="s">
        <v>5</v>
      </c>
      <c r="B23" s="25">
        <f t="shared" si="0"/>
        <v>8788.7999999999993</v>
      </c>
      <c r="C23" s="26">
        <v>13.6</v>
      </c>
      <c r="D23" s="26"/>
      <c r="E23" s="26"/>
      <c r="F23" s="26"/>
      <c r="G23" s="26">
        <f>8775.3-0.1-6801.3</f>
        <v>1973.8999999999987</v>
      </c>
      <c r="H23" s="26">
        <v>6801.3</v>
      </c>
      <c r="I23" s="26"/>
      <c r="J23" s="26"/>
      <c r="K23" s="26"/>
      <c r="L23" s="4"/>
    </row>
    <row r="24" spans="1:12" ht="20.25" x14ac:dyDescent="0.3">
      <c r="A24" s="11" t="s">
        <v>6</v>
      </c>
      <c r="B24" s="25">
        <f t="shared" si="0"/>
        <v>5976.61</v>
      </c>
      <c r="C24" s="26">
        <v>24.45</v>
      </c>
      <c r="D24" s="26"/>
      <c r="E24" s="26"/>
      <c r="F24" s="26">
        <f>410.3+72.4</f>
        <v>482.70000000000005</v>
      </c>
      <c r="G24" s="26">
        <f>5049.7-0.1-5049.6</f>
        <v>0</v>
      </c>
      <c r="H24" s="26">
        <v>5049.6000000000004</v>
      </c>
      <c r="I24" s="26">
        <v>419.86</v>
      </c>
      <c r="J24" s="26"/>
      <c r="K24" s="26"/>
      <c r="L24" s="4"/>
    </row>
    <row r="25" spans="1:12" ht="20.25" x14ac:dyDescent="0.3">
      <c r="A25" s="11" t="s">
        <v>7</v>
      </c>
      <c r="B25" s="25">
        <f t="shared" si="0"/>
        <v>6283.4999999999991</v>
      </c>
      <c r="C25" s="26">
        <v>24.4</v>
      </c>
      <c r="D25" s="26">
        <v>5625.4</v>
      </c>
      <c r="E25" s="26"/>
      <c r="F25" s="26"/>
      <c r="G25" s="26"/>
      <c r="H25" s="26"/>
      <c r="I25" s="26"/>
      <c r="J25" s="26"/>
      <c r="K25" s="26">
        <f>534-44.8+144.5</f>
        <v>633.70000000000005</v>
      </c>
      <c r="L25" s="4"/>
    </row>
    <row r="26" spans="1:12" ht="20.25" x14ac:dyDescent="0.3">
      <c r="A26" s="11" t="s">
        <v>16</v>
      </c>
      <c r="B26" s="25">
        <f t="shared" si="0"/>
        <v>0</v>
      </c>
      <c r="C26" s="26"/>
      <c r="D26" s="26"/>
      <c r="E26" s="26"/>
      <c r="F26" s="26"/>
      <c r="G26" s="26"/>
      <c r="H26" s="26"/>
      <c r="I26" s="26"/>
      <c r="J26" s="26"/>
      <c r="K26" s="26">
        <f>34.3-34.3</f>
        <v>0</v>
      </c>
      <c r="L26" s="4"/>
    </row>
    <row r="27" spans="1:12" s="5" customFormat="1" ht="20.25" x14ac:dyDescent="0.3">
      <c r="A27" s="17" t="s">
        <v>14</v>
      </c>
      <c r="B27" s="27">
        <f>SUM(B18:B26)</f>
        <v>174215.21</v>
      </c>
      <c r="C27" s="27">
        <f t="shared" ref="C27:J27" si="1">SUM(C18:C26)</f>
        <v>235.54999999999998</v>
      </c>
      <c r="D27" s="27">
        <f t="shared" ref="D27" si="2">SUM(D18:D26)</f>
        <v>11328.2</v>
      </c>
      <c r="E27" s="27">
        <f>SUM(E18:E26)</f>
        <v>5252.8</v>
      </c>
      <c r="F27" s="27">
        <f t="shared" si="1"/>
        <v>935.2</v>
      </c>
      <c r="G27" s="27">
        <f t="shared" si="1"/>
        <v>72209.599999999991</v>
      </c>
      <c r="H27" s="27">
        <f t="shared" si="1"/>
        <v>76074.399999999994</v>
      </c>
      <c r="I27" s="27">
        <f t="shared" si="1"/>
        <v>419.86</v>
      </c>
      <c r="J27" s="27">
        <f t="shared" si="1"/>
        <v>1752.6</v>
      </c>
      <c r="K27" s="27">
        <f>SUM(K18:K26)</f>
        <v>6007</v>
      </c>
      <c r="L27" s="4"/>
    </row>
    <row r="28" spans="1:12" ht="20.25" hidden="1" customHeight="1" x14ac:dyDescent="0.25">
      <c r="A28" s="12" t="s">
        <v>8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spans="1:12" s="8" customFormat="1" ht="35.25" hidden="1" customHeight="1" x14ac:dyDescent="0.25">
      <c r="A29" s="13" t="s">
        <v>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2" hidden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2" s="3" customFormat="1" ht="63" hidden="1" customHeight="1" x14ac:dyDescent="0.25">
      <c r="A31" s="33" t="s">
        <v>11</v>
      </c>
      <c r="B31" s="33"/>
      <c r="C31" s="33"/>
      <c r="D31" s="33"/>
      <c r="E31" s="33"/>
      <c r="F31" s="33"/>
      <c r="G31" s="33"/>
      <c r="H31" s="24"/>
      <c r="I31" s="20"/>
      <c r="J31" s="24"/>
      <c r="K31" s="18"/>
    </row>
    <row r="32" spans="1:12" s="3" customFormat="1" hidden="1" x14ac:dyDescent="0.25">
      <c r="A32" s="2" t="s">
        <v>12</v>
      </c>
    </row>
    <row r="33" spans="1:1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s="4" customFormat="1" x14ac:dyDescent="0.25"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s="4" customFormat="1" x14ac:dyDescent="0.25"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 count="14">
    <mergeCell ref="A12:K12"/>
    <mergeCell ref="K16:K17"/>
    <mergeCell ref="B14:B17"/>
    <mergeCell ref="A31:G31"/>
    <mergeCell ref="A14:A17"/>
    <mergeCell ref="F16:F17"/>
    <mergeCell ref="C16:C17"/>
    <mergeCell ref="G16:G17"/>
    <mergeCell ref="D16:D17"/>
    <mergeCell ref="E16:E17"/>
    <mergeCell ref="C14:K15"/>
    <mergeCell ref="I16:I17"/>
    <mergeCell ref="H16:H17"/>
    <mergeCell ref="J16:J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6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2024-10-02T10:45:57Z</cp:lastPrinted>
  <dcterms:created xsi:type="dcterms:W3CDTF">1996-10-08T23:32:33Z</dcterms:created>
  <dcterms:modified xsi:type="dcterms:W3CDTF">2024-10-04T07:45:26Z</dcterms:modified>
</cp:coreProperties>
</file>